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857953780\Documents\PROCESSOS 2026\Memoria de Cálculo\Manutenção e Recarga de Extintores\"/>
    </mc:Choice>
  </mc:AlternateContent>
  <xr:revisionPtr revIDLastSave="0" documentId="13_ncr:1_{A77FCDBA-8D06-4D91-ABBF-41D2E110DC87}" xr6:coauthVersionLast="47" xr6:coauthVersionMax="47" xr10:uidLastSave="{00000000-0000-0000-0000-000000000000}"/>
  <bookViews>
    <workbookView xWindow="-120" yWindow="-120" windowWidth="29040" windowHeight="15720" xr2:uid="{CA879555-C3AD-4920-8570-9F9BADF97E27}"/>
  </bookViews>
  <sheets>
    <sheet name="TR - GRUPO 1 Anexo II " sheetId="16" r:id="rId1"/>
    <sheet name="TR - GRUPO 2 Anexo III " sheetId="17" r:id="rId2"/>
  </sheets>
  <definedNames>
    <definedName name="_xlnm.Print_Area" localSheetId="0">'TR - GRUPO 1 Anexo II '!$A$1:$AA$37</definedName>
    <definedName name="_xlnm.Print_Area" localSheetId="1">'TR - GRUPO 2 Anexo III '!$A$1:$AA$38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4" i="17" l="1"/>
  <c r="I34" i="17" s="1"/>
  <c r="I33" i="17"/>
  <c r="H33" i="17"/>
  <c r="H32" i="17"/>
  <c r="H35" i="17" s="1"/>
  <c r="M25" i="17"/>
  <c r="M26" i="17" s="1"/>
  <c r="M24" i="17"/>
  <c r="N24" i="17" s="1"/>
  <c r="M23" i="17"/>
  <c r="N23" i="17" s="1"/>
  <c r="Z16" i="17"/>
  <c r="AA16" i="17" s="1"/>
  <c r="Z15" i="17"/>
  <c r="AA15" i="17" s="1"/>
  <c r="Z14" i="17"/>
  <c r="Z17" i="17" s="1"/>
  <c r="H34" i="16"/>
  <c r="H35" i="16" s="1"/>
  <c r="I33" i="16"/>
  <c r="H33" i="16"/>
  <c r="H32" i="16"/>
  <c r="I32" i="16" s="1"/>
  <c r="M25" i="16"/>
  <c r="N25" i="16" s="1"/>
  <c r="M24" i="16"/>
  <c r="N24" i="16" s="1"/>
  <c r="M23" i="16"/>
  <c r="M26" i="16" s="1"/>
  <c r="Z16" i="16"/>
  <c r="AA16" i="16" s="1"/>
  <c r="Z15" i="16"/>
  <c r="AA15" i="16" s="1"/>
  <c r="Z14" i="16"/>
  <c r="Z17" i="16" s="1"/>
  <c r="N25" i="17" l="1"/>
  <c r="N26" i="17" s="1"/>
  <c r="AA14" i="17"/>
  <c r="AA17" i="17" s="1"/>
  <c r="I32" i="17"/>
  <c r="I35" i="17" s="1"/>
  <c r="N23" i="16"/>
  <c r="N26" i="16" s="1"/>
  <c r="I34" i="16"/>
  <c r="I35" i="16" s="1"/>
  <c r="AA14" i="16"/>
  <c r="AA17" i="16" s="1"/>
</calcChain>
</file>

<file path=xl/sharedStrings.xml><?xml version="1.0" encoding="utf-8"?>
<sst xmlns="http://schemas.openxmlformats.org/spreadsheetml/2006/main" count="220" uniqueCount="58">
  <si>
    <t>Secretaria Municipal de Assistência Social</t>
  </si>
  <si>
    <t>CREAS</t>
  </si>
  <si>
    <t>Praça do Bem-Estar</t>
  </si>
  <si>
    <t>Lar dos Idosos</t>
  </si>
  <si>
    <t>Centro de Convivência</t>
  </si>
  <si>
    <t>Abrigo Raio de Sol</t>
  </si>
  <si>
    <t>Conselho Tutelar</t>
  </si>
  <si>
    <t>Unid.</t>
  </si>
  <si>
    <t>Item</t>
  </si>
  <si>
    <t xml:space="preserve">Descrição </t>
  </si>
  <si>
    <t>FUNDO MUNICIPAL DE ASSISTÊNCIA SOCIAL</t>
  </si>
  <si>
    <t>Total de Itens Distribuidos</t>
  </si>
  <si>
    <t>CRAS</t>
  </si>
  <si>
    <t>CECAPS</t>
  </si>
  <si>
    <t>Recepção do Gabinete da Secretária</t>
  </si>
  <si>
    <t>Gabinete da Secretária</t>
  </si>
  <si>
    <t>Gabinete da Subsecretária</t>
  </si>
  <si>
    <t>Setor Orçamentário</t>
  </si>
  <si>
    <t>Setor Financeiro</t>
  </si>
  <si>
    <t>Setor do Bolsa Família</t>
  </si>
  <si>
    <t>Setor da Proteção Basica e Especial</t>
  </si>
  <si>
    <t xml:space="preserve">Setor dos Conselhos Municipais </t>
  </si>
  <si>
    <t>Setor do Rio Card</t>
  </si>
  <si>
    <t>Setor da Vigilânciasocioassistencial</t>
  </si>
  <si>
    <t xml:space="preserve">Setor da Moeda Social </t>
  </si>
  <si>
    <t>Raia</t>
  </si>
  <si>
    <t xml:space="preserve"> Rio de Areia</t>
  </si>
  <si>
    <t>Porto da Roça</t>
  </si>
  <si>
    <t xml:space="preserve"> Jaconé</t>
  </si>
  <si>
    <t xml:space="preserve"> Sampaio Correia</t>
  </si>
  <si>
    <t>Quantidade</t>
  </si>
  <si>
    <t xml:space="preserve">TOTAL </t>
  </si>
  <si>
    <t>FUNDO MUNICIPAL DOS DIREITOS DO IDOSO</t>
  </si>
  <si>
    <t xml:space="preserve">Centro Dia do Idoso </t>
  </si>
  <si>
    <t xml:space="preserve"> Bacaxá</t>
  </si>
  <si>
    <t>Sampaio Correia</t>
  </si>
  <si>
    <t>Jaconé</t>
  </si>
  <si>
    <t>Saquarema (será inaugurado em breve)</t>
  </si>
  <si>
    <t>FUNDO MUNICIPAL DA CRIANÇA E DO ADOLECENTE</t>
  </si>
  <si>
    <t>-</t>
  </si>
  <si>
    <t>Cozinha do Café da Manhã do trabalhador</t>
  </si>
  <si>
    <t>Bonsucesso</t>
  </si>
  <si>
    <t>Valor Total dos itens</t>
  </si>
  <si>
    <t>valor unitário</t>
  </si>
  <si>
    <r>
      <t xml:space="preserve">Recarga de extintor de incêndio – Água Pressurizada (AP) – Classe A – 10 litros, </t>
    </r>
    <r>
      <rPr>
        <sz val="11"/>
        <color rgb="FF000000"/>
        <rFont val="Arial"/>
        <family val="2"/>
      </rPr>
      <t>incluindo obrigatoriamente a manutenção preventiva e corretiva, inspeção técnica periódica e realização de teste hidrostático, quando aplicável, com fornecimento de materiais, substituição de componentes danificados, pintura, identificação, lacre e selo de conformidade, em conformidade com as normas técnicas vigentes.</t>
    </r>
  </si>
  <si>
    <r>
      <t xml:space="preserve">Recarga e Manutenção em Extintor de Incêndio do tipo Pó Químico Seco (PQS) - Classes A, B e C, capacidade de carga 6KG, </t>
    </r>
    <r>
      <rPr>
        <sz val="11"/>
        <color rgb="FF000000"/>
        <rFont val="Arial"/>
        <family val="2"/>
      </rPr>
      <t>incluindo obrigatoriamente a manutenção preventiva e corretiva, inspeção técnica periódica e realização de teste hidrostático, quando aplicável, com fornecimento de materiais, substituição de componentes, pesagem, vedação, identificação, lacre e selo de conformidade, conforme normas técnicas vigentes.</t>
    </r>
  </si>
  <si>
    <r>
      <t xml:space="preserve">Recarga de extintor de incêndio – Gás Carbônico (CO₂) – Classes B e C – 6 kg, </t>
    </r>
    <r>
      <rPr>
        <sz val="11"/>
        <color rgb="FF000000"/>
        <rFont val="Arial"/>
        <family val="2"/>
      </rPr>
      <t>incluindo obrigatoriamente a manutenção preventiva e corretiva, inspeção técnica periódica e realização de teste hidrostático, quando aplicável, com fornecimento de materiais, substituição de componentes danificados, pintura, identificação, lacre e selo de conformidade, em conformidade com as normas técnicas vigentes.</t>
    </r>
  </si>
  <si>
    <t>Distribuição de Extintores por Unidade/Equipamento</t>
  </si>
  <si>
    <r>
      <t>Extintor de Incêndio Água Pressurizada – Classe A – Capacidade 10 litros.</t>
    </r>
    <r>
      <rPr>
        <sz val="11"/>
        <color rgb="FF000000"/>
        <rFont val="Arial"/>
        <family val="2"/>
      </rPr>
      <t xml:space="preserve">
Extintor de incêndio portátil do tipo água pressurizada, indicado para incêndios da Classe A, com capacidade nominal de 10 litros. Cilindro em aço-carbono com pintura eletrostática vermelha, válvula adequada ao sistema de pressurização e mangueira resistente para aplicação do agente extintor. Equipamento com teste hidrostático válido por 05 (cinco) anos, selo de conformidade do INMETRO e certificação conforme normas da ABNT. Fornecimento com instalação inclusa, suporte para fixação em parede e placa de sinalização fotoluminescente, em conformidade com as normas técnicas vigentes.</t>
    </r>
  </si>
  <si>
    <r>
      <t xml:space="preserve">Extintor de Incêndio Gás Carbônico (CO₂) – Classe B e C – Capacidade 6 kg.
</t>
    </r>
    <r>
      <rPr>
        <sz val="11"/>
        <color rgb="FF000000"/>
        <rFont val="Arial"/>
        <family val="2"/>
      </rPr>
      <t>Extintor de incêndio portátil do tipo gás carbônico (CO₂), indicado para incêndios das Classes B e C, com capacidade nominal de 6 kg. Cilindro em aço próprio para alta pressão, com pintura eletrostática vermelha, válvula metálica de acionamento e difusor tipo corneta. Equipamento com teste hidrostático válido por 05 (cinco) anos, selo de conformidade do INMETRO e certificação conforme normas da ABNT. Fornecimento com instalação inclusa, suporte para fixação em parede e placa de sinalização fotoluminescente, atendendo às normas vigentes.</t>
    </r>
  </si>
  <si>
    <r>
      <t xml:space="preserve">Extintor de Incêndio Pó Químico Seco (PQS) – Classe ABC – Capacidade 6 kg.
</t>
    </r>
    <r>
      <rPr>
        <sz val="11"/>
        <color rgb="FF000000"/>
        <rFont val="Arial"/>
        <family val="2"/>
      </rPr>
      <t>Extintor de incêndio portátil do tipo pó químico seco, indicado para incêndios das Classes A, B e C, com capacidade nominal de 6 kg. Cilindro em aço-carbono com pintura eletrostática vermelha, válvula em aço inoxidável com manômetro e mangueira em borracha. Carga composta por pó químico ABC, com validade mínima de 01 (um) ano. Equipamento com teste hidrostático válido por 05 (cinco) anos, selo de conformidade do INMETRO e certificação conforme normas da ABNT. Fornecimento com instalação inclusa, suporte para fixação em parede e placa de sinalização fotoluminescente, atendendo às normas vigentes.</t>
    </r>
  </si>
  <si>
    <t>GRUPO 1 - AQUISIÇÃO DE EXTINTORES</t>
  </si>
  <si>
    <t>GRUPO 2 - CONTRATAÇÃO DE SERVIÇOS DE RECARGA E MANUTENÇÃO DE EXINTORES</t>
  </si>
  <si>
    <t>Distribuição de instalação, recarga e manutenção por Unidade/Equipamento</t>
  </si>
  <si>
    <t>ANEXO II - RELAÇÃO DE FORNECIMENTO DE NOVOS EXTINTORES DESTINADOS AO ATENDIMENTO DOS EQUIPAMENTOS VINCULADOS À SMDS</t>
  </si>
  <si>
    <t>ANEXO III - RELAÇÃO DE SERVIÇOS DE RECARGA E MANUTENÇÃO DE EXINTORES DE INCÊNDIO</t>
  </si>
  <si>
    <t>Saquarema, 14 de maio de 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</si>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</sst>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44" fontId="4" fillId="0" borderId="0" xfId="1" applyFont="1"/>
    <xf numFmtId="0" fontId="4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2" fillId="5" borderId="13" xfId="1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4" fontId="4" fillId="0" borderId="13" xfId="1" applyFont="1" applyBorder="1" applyAlignment="1">
      <alignment horizontal="center" vertical="center"/>
    </xf>
    <xf numFmtId="44" fontId="8" fillId="0" borderId="13" xfId="0" applyNumberFormat="1" applyFont="1" applyBorder="1" applyAlignment="1">
      <alignment horizontal="center" vertical="center" wrapText="1"/>
    </xf>
    <xf numFmtId="44" fontId="2" fillId="5" borderId="13" xfId="1" applyFont="1" applyFill="1" applyBorder="1" applyAlignment="1">
      <alignment horizontal="center" vertical="center" wrapText="1"/>
    </xf>
    <xf numFmtId="164" fontId="4" fillId="0" borderId="0" xfId="0" applyNumberFormat="1" applyFont="1" applyBorder="1"/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 wrapText="1"/>
    </xf>
    <xf numFmtId="44" fontId="2" fillId="2" borderId="14" xfId="1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9" fillId="2" borderId="12" xfId="0" applyFont="1" applyFill="1" applyBorder="1" applyAlignment="1">
      <alignment horizontal="center" vertical="center" textRotation="90"/>
    </xf>
    <xf numFmtId="0" fontId="9" fillId="2" borderId="14" xfId="0" applyFont="1" applyFill="1" applyBorder="1" applyAlignment="1">
      <alignment horizontal="center" vertical="center" textRotation="90"/>
    </xf>
    <xf numFmtId="0" fontId="9" fillId="2" borderId="15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56026</xdr:colOff>
      <xdr:row>0</xdr:row>
      <xdr:rowOff>21842</xdr:rowOff>
    </xdr:from>
    <xdr:to>
      <xdr:col>26</xdr:col>
      <xdr:colOff>1074963</xdr:colOff>
      <xdr:row>2</xdr:row>
      <xdr:rowOff>27214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1E13FF94-FEF5-441E-987C-D4F4E41D1A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4988"/>
        <a:stretch/>
      </xdr:blipFill>
      <xdr:spPr>
        <a:xfrm>
          <a:off x="56026" y="21842"/>
          <a:ext cx="25661473" cy="386372"/>
        </a:xfrm>
        <a:prstGeom prst="rect">
          <a:avLst/>
        </a:prstGeom>
      </xdr:spPr>
    </xdr:pic>
    <xdr:clientData/>
  </xdr:twoCellAnchor>
  <xdr:twoCellAnchor editAs="oneCell">
    <xdr:from>
      <xdr:col>24</xdr:col>
      <xdr:colOff>66069</xdr:colOff>
      <xdr:row>2</xdr:row>
      <xdr:rowOff>86582</xdr:rowOff>
    </xdr:from>
    <xdr:to>
      <xdr:col>26</xdr:col>
      <xdr:colOff>488901</xdr:colOff>
      <xdr:row>5</xdr:row>
      <xdr:rowOff>111424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D2367831-D1FA-4851-9A24-6BDB8F514D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62" t="37776" r="1967"/>
        <a:stretch/>
      </xdr:blipFill>
      <xdr:spPr>
        <a:xfrm>
          <a:off x="23239033" y="467582"/>
          <a:ext cx="1892404" cy="596342"/>
        </a:xfrm>
        <a:prstGeom prst="rect">
          <a:avLst/>
        </a:prstGeom>
      </xdr:spPr>
    </xdr:pic>
    <xdr:clientData/>
  </xdr:twoCellAnchor>
  <xdr:twoCellAnchor>
    <xdr:from>
      <xdr:col>0</xdr:col>
      <xdr:colOff>68035</xdr:colOff>
      <xdr:row>2</xdr:row>
      <xdr:rowOff>37699</xdr:rowOff>
    </xdr:from>
    <xdr:to>
      <xdr:col>3</xdr:col>
      <xdr:colOff>471447</xdr:colOff>
      <xdr:row>6</xdr:row>
      <xdr:rowOff>148077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C521B5F0-A8E3-4110-B58B-93F4981CEB06}"/>
            </a:ext>
          </a:extLst>
        </xdr:cNvPr>
        <xdr:cNvSpPr txBox="1">
          <a:spLocks noChangeArrowheads="1"/>
        </xdr:cNvSpPr>
      </xdr:nvSpPr>
      <xdr:spPr bwMode="auto">
        <a:xfrm>
          <a:off x="68035" y="418699"/>
          <a:ext cx="7328087" cy="8723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b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Memória de Cálculo</a:t>
          </a:r>
          <a:r>
            <a:rPr lang="pt-BR" sz="1100" b="1" baseline="0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Detalhada - Proc. n° 23.856/2025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56024</xdr:colOff>
      <xdr:row>0</xdr:row>
      <xdr:rowOff>21842</xdr:rowOff>
    </xdr:from>
    <xdr:to>
      <xdr:col>26</xdr:col>
      <xdr:colOff>1047750</xdr:colOff>
      <xdr:row>2</xdr:row>
      <xdr:rowOff>27214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7DBC1612-B0B4-4127-9230-1A33073D5B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4988"/>
        <a:stretch/>
      </xdr:blipFill>
      <xdr:spPr>
        <a:xfrm>
          <a:off x="56024" y="21842"/>
          <a:ext cx="28015512" cy="386372"/>
        </a:xfrm>
        <a:prstGeom prst="rect">
          <a:avLst/>
        </a:prstGeom>
      </xdr:spPr>
    </xdr:pic>
    <xdr:clientData/>
  </xdr:twoCellAnchor>
  <xdr:twoCellAnchor editAs="oneCell">
    <xdr:from>
      <xdr:col>24</xdr:col>
      <xdr:colOff>288425</xdr:colOff>
      <xdr:row>2</xdr:row>
      <xdr:rowOff>116199</xdr:rowOff>
    </xdr:from>
    <xdr:to>
      <xdr:col>26</xdr:col>
      <xdr:colOff>553575</xdr:colOff>
      <xdr:row>5</xdr:row>
      <xdr:rowOff>141041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67555E60-7B25-4010-AE6E-293BFEC81A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62" t="37776" r="1967"/>
        <a:stretch/>
      </xdr:blipFill>
      <xdr:spPr>
        <a:xfrm>
          <a:off x="25679354" y="497199"/>
          <a:ext cx="1898007" cy="596342"/>
        </a:xfrm>
        <a:prstGeom prst="rect">
          <a:avLst/>
        </a:prstGeom>
      </xdr:spPr>
    </xdr:pic>
    <xdr:clientData/>
  </xdr:twoCellAnchor>
  <xdr:twoCellAnchor>
    <xdr:from>
      <xdr:col>0</xdr:col>
      <xdr:colOff>68035</xdr:colOff>
      <xdr:row>2</xdr:row>
      <xdr:rowOff>37699</xdr:rowOff>
    </xdr:from>
    <xdr:to>
      <xdr:col>3</xdr:col>
      <xdr:colOff>471447</xdr:colOff>
      <xdr:row>6</xdr:row>
      <xdr:rowOff>148077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0E8C1CC9-6457-4462-A1E5-06D6946D8930}"/>
            </a:ext>
          </a:extLst>
        </xdr:cNvPr>
        <xdr:cNvSpPr txBox="1">
          <a:spLocks noChangeArrowheads="1"/>
        </xdr:cNvSpPr>
      </xdr:nvSpPr>
      <xdr:spPr bwMode="auto">
        <a:xfrm>
          <a:off x="68035" y="418699"/>
          <a:ext cx="7328087" cy="8723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b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Memória de Cálculo</a:t>
          </a:r>
          <a:r>
            <a:rPr lang="pt-BR" sz="1100" b="1" baseline="0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Detalhada - Proc. n° 23.856/2025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18B0-4EEE-4C8F-A094-18E3A73591A5}">
  <sheetPr>
    <pageSetUpPr fitToPage="1"/>
  </sheetPr>
  <dimension ref="A1:AD37"/>
  <sheetViews>
    <sheetView tabSelected="1" zoomScale="55" zoomScaleNormal="55" zoomScaleSheetLayoutView="55" workbookViewId="0">
      <selection activeCell="AD28" sqref="AD28"/>
    </sheetView>
  </sheetViews>
  <sheetFormatPr defaultRowHeight="14.25" x14ac:dyDescent="0.2"/>
  <cols>
    <col min="1" max="2" width="6.7109375" style="1" customWidth="1"/>
    <col min="3" max="3" width="90.42578125" style="9" customWidth="1"/>
    <col min="4" max="4" width="7.7109375" style="1" customWidth="1"/>
    <col min="5" max="5" width="12.85546875" style="2" customWidth="1"/>
    <col min="6" max="7" width="13.140625" style="1" customWidth="1"/>
    <col min="8" max="8" width="13.7109375" style="1" customWidth="1"/>
    <col min="9" max="9" width="14.28515625" style="1" customWidth="1"/>
    <col min="10" max="11" width="11.85546875" style="1" customWidth="1"/>
    <col min="12" max="12" width="12.42578125" style="1" customWidth="1"/>
    <col min="13" max="13" width="12.7109375" style="1" customWidth="1"/>
    <col min="14" max="14" width="14.28515625" style="1" customWidth="1"/>
    <col min="15" max="15" width="15" style="1" customWidth="1"/>
    <col min="16" max="16" width="11.5703125" style="1" customWidth="1"/>
    <col min="17" max="17" width="13.85546875" style="1" customWidth="1"/>
    <col min="18" max="18" width="9.5703125" style="1" customWidth="1"/>
    <col min="19" max="19" width="9" style="1" customWidth="1"/>
    <col min="20" max="20" width="12.5703125" style="1" customWidth="1"/>
    <col min="21" max="22" width="8.42578125" style="1" customWidth="1"/>
    <col min="23" max="23" width="9.28515625" style="1" customWidth="1"/>
    <col min="24" max="24" width="8" style="1" customWidth="1"/>
    <col min="25" max="25" width="9.28515625" style="1" customWidth="1"/>
    <col min="26" max="26" width="12.5703125" style="1" customWidth="1"/>
    <col min="27" max="27" width="16.7109375" style="1" customWidth="1"/>
    <col min="28" max="29" width="9.140625" style="1"/>
    <col min="30" max="30" width="15.5703125" style="1" bestFit="1" customWidth="1"/>
    <col min="31" max="16384" width="9.140625" style="1"/>
  </cols>
  <sheetData>
    <row r="1" spans="1:27" ht="1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</row>
    <row r="2" spans="1:27" ht="1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7"/>
    </row>
    <row r="3" spans="1:27" ht="1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7"/>
    </row>
    <row r="4" spans="1:27" ht="1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</row>
    <row r="5" spans="1:27" ht="15" customHeight="1" x14ac:dyDescent="0.2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7"/>
    </row>
    <row r="6" spans="1:27" ht="15" customHeight="1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7"/>
    </row>
    <row r="7" spans="1:27" ht="15.75" customHeight="1" x14ac:dyDescent="0.2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</row>
    <row r="8" spans="1:27" ht="23.25" x14ac:dyDescent="0.35">
      <c r="A8" s="69" t="s">
        <v>54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3"/>
    </row>
    <row r="9" spans="1:27" ht="18.75" thickBot="1" x14ac:dyDescent="0.3">
      <c r="A9" s="71" t="s">
        <v>47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4"/>
    </row>
    <row r="10" spans="1:27" ht="15.75" customHeight="1" thickBot="1" x14ac:dyDescent="0.25">
      <c r="A10" s="61" t="s">
        <v>51</v>
      </c>
      <c r="B10" s="31" t="s">
        <v>8</v>
      </c>
      <c r="C10" s="34" t="s">
        <v>9</v>
      </c>
      <c r="D10" s="37" t="s">
        <v>7</v>
      </c>
      <c r="E10" s="40" t="s">
        <v>43</v>
      </c>
      <c r="F10" s="64" t="s">
        <v>10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25" t="s">
        <v>11</v>
      </c>
      <c r="AA10" s="25" t="s">
        <v>42</v>
      </c>
    </row>
    <row r="11" spans="1:27" ht="15.75" customHeight="1" thickBot="1" x14ac:dyDescent="0.25">
      <c r="A11" s="62"/>
      <c r="B11" s="32"/>
      <c r="C11" s="35"/>
      <c r="D11" s="38"/>
      <c r="E11" s="41"/>
      <c r="F11" s="45" t="s">
        <v>0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65"/>
      <c r="R11" s="45" t="s">
        <v>12</v>
      </c>
      <c r="S11" s="46"/>
      <c r="T11" s="46"/>
      <c r="U11" s="46"/>
      <c r="V11" s="46"/>
      <c r="W11" s="46"/>
      <c r="X11" s="47" t="s">
        <v>1</v>
      </c>
      <c r="Y11" s="47" t="s">
        <v>13</v>
      </c>
      <c r="Z11" s="25"/>
      <c r="AA11" s="25"/>
    </row>
    <row r="12" spans="1:27" ht="57.75" thickBot="1" x14ac:dyDescent="0.25">
      <c r="A12" s="62"/>
      <c r="B12" s="32"/>
      <c r="C12" s="35"/>
      <c r="D12" s="38"/>
      <c r="E12" s="41"/>
      <c r="F12" s="23" t="s">
        <v>14</v>
      </c>
      <c r="G12" s="23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  <c r="N12" s="23" t="s">
        <v>22</v>
      </c>
      <c r="O12" s="23" t="s">
        <v>23</v>
      </c>
      <c r="P12" s="23" t="s">
        <v>24</v>
      </c>
      <c r="Q12" s="23" t="s">
        <v>40</v>
      </c>
      <c r="R12" s="23" t="s">
        <v>25</v>
      </c>
      <c r="S12" s="23" t="s">
        <v>26</v>
      </c>
      <c r="T12" s="23" t="s">
        <v>41</v>
      </c>
      <c r="U12" s="23" t="s">
        <v>27</v>
      </c>
      <c r="V12" s="23" t="s">
        <v>28</v>
      </c>
      <c r="W12" s="23" t="s">
        <v>29</v>
      </c>
      <c r="X12" s="48"/>
      <c r="Y12" s="48"/>
      <c r="Z12" s="25"/>
      <c r="AA12" s="25"/>
    </row>
    <row r="13" spans="1:27" s="22" customFormat="1" ht="15.75" customHeight="1" thickBot="1" x14ac:dyDescent="0.25">
      <c r="A13" s="62"/>
      <c r="B13" s="33"/>
      <c r="C13" s="36"/>
      <c r="D13" s="39"/>
      <c r="E13" s="42"/>
      <c r="F13" s="78" t="s">
        <v>30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25"/>
      <c r="AA13" s="25"/>
    </row>
    <row r="14" spans="1:27" ht="115.5" thickBot="1" x14ac:dyDescent="0.25">
      <c r="A14" s="62"/>
      <c r="B14" s="17">
        <v>1</v>
      </c>
      <c r="C14" s="15" t="s">
        <v>48</v>
      </c>
      <c r="D14" s="3" t="s">
        <v>7</v>
      </c>
      <c r="E14" s="11">
        <v>169.05</v>
      </c>
      <c r="F14" s="3">
        <v>1</v>
      </c>
      <c r="G14" s="3" t="s">
        <v>39</v>
      </c>
      <c r="H14" s="3" t="s">
        <v>39</v>
      </c>
      <c r="I14" s="3" t="s">
        <v>39</v>
      </c>
      <c r="J14" s="3" t="s">
        <v>39</v>
      </c>
      <c r="K14" s="3">
        <v>2</v>
      </c>
      <c r="L14" s="3" t="s">
        <v>39</v>
      </c>
      <c r="M14" s="3" t="s">
        <v>39</v>
      </c>
      <c r="N14" s="3">
        <v>1</v>
      </c>
      <c r="O14" s="3">
        <v>1</v>
      </c>
      <c r="P14" s="3">
        <v>1</v>
      </c>
      <c r="Q14" s="3" t="s">
        <v>39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3</v>
      </c>
      <c r="Y14" s="3">
        <v>1</v>
      </c>
      <c r="Z14" s="4">
        <f>SUM(F14:Y14)</f>
        <v>16</v>
      </c>
      <c r="AA14" s="12">
        <f>E14*Z14</f>
        <v>2704.8</v>
      </c>
    </row>
    <row r="15" spans="1:27" ht="115.5" thickBot="1" x14ac:dyDescent="0.25">
      <c r="A15" s="62"/>
      <c r="B15" s="17">
        <v>2</v>
      </c>
      <c r="C15" s="15" t="s">
        <v>49</v>
      </c>
      <c r="D15" s="3" t="s">
        <v>7</v>
      </c>
      <c r="E15" s="11">
        <v>722.69</v>
      </c>
      <c r="F15" s="3" t="s">
        <v>39</v>
      </c>
      <c r="G15" s="3" t="s">
        <v>39</v>
      </c>
      <c r="H15" s="3" t="s">
        <v>39</v>
      </c>
      <c r="I15" s="3" t="s">
        <v>39</v>
      </c>
      <c r="J15" s="3" t="s">
        <v>39</v>
      </c>
      <c r="K15" s="3" t="s">
        <v>39</v>
      </c>
      <c r="L15" s="3" t="s">
        <v>39</v>
      </c>
      <c r="M15" s="3" t="s">
        <v>39</v>
      </c>
      <c r="N15" s="3" t="s">
        <v>39</v>
      </c>
      <c r="O15" s="3" t="s">
        <v>39</v>
      </c>
      <c r="P15" s="3" t="s">
        <v>39</v>
      </c>
      <c r="Q15" s="3">
        <v>1</v>
      </c>
      <c r="R15" s="3" t="s">
        <v>39</v>
      </c>
      <c r="S15" s="3" t="s">
        <v>39</v>
      </c>
      <c r="T15" s="3" t="s">
        <v>39</v>
      </c>
      <c r="U15" s="3" t="s">
        <v>39</v>
      </c>
      <c r="V15" s="3" t="s">
        <v>39</v>
      </c>
      <c r="W15" s="3" t="s">
        <v>39</v>
      </c>
      <c r="X15" s="3">
        <v>1</v>
      </c>
      <c r="Y15" s="3" t="s">
        <v>39</v>
      </c>
      <c r="Z15" s="4">
        <f t="shared" ref="Z15" si="0">SUM(F15:Y15)</f>
        <v>2</v>
      </c>
      <c r="AA15" s="12">
        <f t="shared" ref="AA15:AA16" si="1">E15*Z15</f>
        <v>1445.38</v>
      </c>
    </row>
    <row r="16" spans="1:27" ht="123" customHeight="1" thickBot="1" x14ac:dyDescent="0.25">
      <c r="A16" s="62"/>
      <c r="B16" s="18">
        <v>3</v>
      </c>
      <c r="C16" s="19" t="s">
        <v>50</v>
      </c>
      <c r="D16" s="20" t="s">
        <v>7</v>
      </c>
      <c r="E16" s="21">
        <v>237.03</v>
      </c>
      <c r="F16" s="3">
        <v>1</v>
      </c>
      <c r="G16" s="3" t="s">
        <v>39</v>
      </c>
      <c r="H16" s="3" t="s">
        <v>39</v>
      </c>
      <c r="I16" s="3" t="s">
        <v>39</v>
      </c>
      <c r="J16" s="3" t="s">
        <v>39</v>
      </c>
      <c r="K16" s="3">
        <v>1</v>
      </c>
      <c r="L16" s="3" t="s">
        <v>39</v>
      </c>
      <c r="M16" s="3" t="s">
        <v>39</v>
      </c>
      <c r="N16" s="3" t="s">
        <v>39</v>
      </c>
      <c r="O16" s="3" t="s">
        <v>39</v>
      </c>
      <c r="P16" s="3" t="s">
        <v>39</v>
      </c>
      <c r="Q16" s="3">
        <v>1</v>
      </c>
      <c r="R16" s="3" t="s">
        <v>39</v>
      </c>
      <c r="S16" s="3" t="s">
        <v>39</v>
      </c>
      <c r="T16" s="3" t="s">
        <v>39</v>
      </c>
      <c r="U16" s="3" t="s">
        <v>39</v>
      </c>
      <c r="V16" s="3" t="s">
        <v>39</v>
      </c>
      <c r="W16" s="3" t="s">
        <v>39</v>
      </c>
      <c r="X16" s="3">
        <v>1</v>
      </c>
      <c r="Y16" s="3" t="s">
        <v>39</v>
      </c>
      <c r="Z16" s="4">
        <f>SUM(F16:Y16)</f>
        <v>4</v>
      </c>
      <c r="AA16" s="12">
        <f t="shared" si="1"/>
        <v>948.12</v>
      </c>
    </row>
    <row r="17" spans="1:30" ht="15.75" customHeight="1" thickBot="1" x14ac:dyDescent="0.25">
      <c r="A17" s="62"/>
      <c r="B17" s="28" t="s">
        <v>31</v>
      </c>
      <c r="C17" s="29"/>
      <c r="D17" s="29"/>
      <c r="E17" s="30"/>
      <c r="Z17" s="7">
        <f>SUM(Z14:Z16)</f>
        <v>22</v>
      </c>
      <c r="AA17" s="13">
        <f>SUM(AA14:AA16)</f>
        <v>5098.3</v>
      </c>
    </row>
    <row r="18" spans="1:30" ht="15" thickBot="1" x14ac:dyDescent="0.25">
      <c r="A18" s="62"/>
      <c r="C18" s="1"/>
      <c r="E18" s="1"/>
    </row>
    <row r="19" spans="1:30" ht="15.75" customHeight="1" thickBot="1" x14ac:dyDescent="0.25">
      <c r="A19" s="62"/>
      <c r="B19" s="31" t="s">
        <v>8</v>
      </c>
      <c r="C19" s="34" t="s">
        <v>9</v>
      </c>
      <c r="D19" s="37" t="s">
        <v>7</v>
      </c>
      <c r="E19" s="40" t="s">
        <v>43</v>
      </c>
      <c r="F19" s="43" t="s">
        <v>32</v>
      </c>
      <c r="G19" s="51"/>
      <c r="H19" s="51"/>
      <c r="I19" s="51"/>
      <c r="J19" s="51"/>
      <c r="K19" s="51"/>
      <c r="L19" s="51"/>
      <c r="M19" s="25" t="s">
        <v>11</v>
      </c>
      <c r="N19" s="25" t="s">
        <v>42</v>
      </c>
    </row>
    <row r="20" spans="1:30" ht="15" customHeight="1" thickBot="1" x14ac:dyDescent="0.25">
      <c r="A20" s="62"/>
      <c r="B20" s="32"/>
      <c r="C20" s="35"/>
      <c r="D20" s="38"/>
      <c r="E20" s="41"/>
      <c r="F20" s="45" t="s">
        <v>33</v>
      </c>
      <c r="G20" s="46"/>
      <c r="H20" s="46"/>
      <c r="I20" s="46"/>
      <c r="J20" s="47" t="s">
        <v>2</v>
      </c>
      <c r="K20" s="49" t="s">
        <v>3</v>
      </c>
      <c r="L20" s="49" t="s">
        <v>4</v>
      </c>
      <c r="M20" s="25"/>
      <c r="N20" s="25"/>
    </row>
    <row r="21" spans="1:30" ht="57" customHeight="1" thickBot="1" x14ac:dyDescent="0.25">
      <c r="A21" s="62"/>
      <c r="B21" s="32"/>
      <c r="C21" s="35"/>
      <c r="D21" s="38"/>
      <c r="E21" s="41"/>
      <c r="F21" s="23" t="s">
        <v>34</v>
      </c>
      <c r="G21" s="23" t="s">
        <v>35</v>
      </c>
      <c r="H21" s="23" t="s">
        <v>36</v>
      </c>
      <c r="I21" s="23" t="s">
        <v>37</v>
      </c>
      <c r="J21" s="48"/>
      <c r="K21" s="50"/>
      <c r="L21" s="50"/>
      <c r="M21" s="25"/>
      <c r="N21" s="25"/>
    </row>
    <row r="22" spans="1:30" s="22" customFormat="1" ht="15" customHeight="1" thickBot="1" x14ac:dyDescent="0.25">
      <c r="A22" s="62"/>
      <c r="B22" s="33"/>
      <c r="C22" s="36"/>
      <c r="D22" s="39"/>
      <c r="E22" s="42"/>
      <c r="F22" s="79" t="s">
        <v>30</v>
      </c>
      <c r="G22" s="80"/>
      <c r="H22" s="80"/>
      <c r="I22" s="80"/>
      <c r="J22" s="80"/>
      <c r="K22" s="80"/>
      <c r="L22" s="80"/>
      <c r="M22" s="25"/>
      <c r="N22" s="2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30" ht="115.5" thickBot="1" x14ac:dyDescent="0.25">
      <c r="A23" s="62"/>
      <c r="B23" s="17">
        <v>1</v>
      </c>
      <c r="C23" s="15" t="s">
        <v>48</v>
      </c>
      <c r="D23" s="3" t="s">
        <v>7</v>
      </c>
      <c r="E23" s="11">
        <v>169.05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f t="shared" ref="M23:M25" si="2">SUM(F23:L23)</f>
        <v>7</v>
      </c>
      <c r="N23" s="11">
        <f>E23*M23</f>
        <v>1183.3500000000001</v>
      </c>
      <c r="P23" s="1" t="s">
        <v>57</v>
      </c>
    </row>
    <row r="24" spans="1:30" ht="115.5" thickBot="1" x14ac:dyDescent="0.25">
      <c r="A24" s="62"/>
      <c r="B24" s="17">
        <v>2</v>
      </c>
      <c r="C24" s="15" t="s">
        <v>49</v>
      </c>
      <c r="D24" s="3" t="s">
        <v>7</v>
      </c>
      <c r="E24" s="11">
        <v>722.69</v>
      </c>
      <c r="F24" s="3">
        <v>1</v>
      </c>
      <c r="G24" s="3" t="s">
        <v>39</v>
      </c>
      <c r="H24" s="3" t="s">
        <v>39</v>
      </c>
      <c r="I24" s="3" t="s">
        <v>39</v>
      </c>
      <c r="J24" s="3">
        <v>1</v>
      </c>
      <c r="K24" s="3">
        <v>1</v>
      </c>
      <c r="L24" s="3" t="s">
        <v>39</v>
      </c>
      <c r="M24" s="3">
        <f t="shared" si="2"/>
        <v>3</v>
      </c>
      <c r="N24" s="11">
        <f t="shared" ref="N24:N25" si="3">E24*M24</f>
        <v>2168.0700000000002</v>
      </c>
    </row>
    <row r="25" spans="1:30" ht="115.5" thickBot="1" x14ac:dyDescent="0.25">
      <c r="A25" s="62"/>
      <c r="B25" s="18">
        <v>3</v>
      </c>
      <c r="C25" s="19" t="s">
        <v>50</v>
      </c>
      <c r="D25" s="20" t="s">
        <v>7</v>
      </c>
      <c r="E25" s="21">
        <v>237.03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 t="s">
        <v>39</v>
      </c>
      <c r="M25" s="3">
        <f t="shared" si="2"/>
        <v>6</v>
      </c>
      <c r="N25" s="11">
        <f t="shared" si="3"/>
        <v>1422.18</v>
      </c>
    </row>
    <row r="26" spans="1:30" ht="15.75" customHeight="1" thickBot="1" x14ac:dyDescent="0.25">
      <c r="A26" s="62"/>
      <c r="B26" s="28" t="s">
        <v>31</v>
      </c>
      <c r="C26" s="29"/>
      <c r="D26" s="29"/>
      <c r="E26" s="30"/>
      <c r="M26" s="7">
        <f>SUM(M23:M25)</f>
        <v>16</v>
      </c>
      <c r="N26" s="13">
        <f>SUM(N23:N25)</f>
        <v>4773.6000000000004</v>
      </c>
    </row>
    <row r="27" spans="1:30" ht="15" thickBot="1" x14ac:dyDescent="0.25">
      <c r="A27" s="62"/>
      <c r="C27" s="1"/>
      <c r="E27" s="1"/>
    </row>
    <row r="28" spans="1:30" ht="47.25" customHeight="1" thickBot="1" x14ac:dyDescent="0.25">
      <c r="A28" s="62"/>
      <c r="B28" s="31" t="s">
        <v>8</v>
      </c>
      <c r="C28" s="34" t="s">
        <v>9</v>
      </c>
      <c r="D28" s="37" t="s">
        <v>7</v>
      </c>
      <c r="E28" s="40" t="s">
        <v>43</v>
      </c>
      <c r="F28" s="43" t="s">
        <v>38</v>
      </c>
      <c r="G28" s="44"/>
      <c r="H28" s="25" t="s">
        <v>11</v>
      </c>
      <c r="I28" s="25" t="s">
        <v>42</v>
      </c>
      <c r="AD28" s="2"/>
    </row>
    <row r="29" spans="1:30" ht="15" customHeight="1" thickBot="1" x14ac:dyDescent="0.25">
      <c r="A29" s="62"/>
      <c r="B29" s="32"/>
      <c r="C29" s="35"/>
      <c r="D29" s="38"/>
      <c r="E29" s="41"/>
      <c r="F29" s="26" t="s">
        <v>5</v>
      </c>
      <c r="G29" s="27" t="s">
        <v>6</v>
      </c>
      <c r="H29" s="25"/>
      <c r="I29" s="25"/>
    </row>
    <row r="30" spans="1:30" ht="15.75" customHeight="1" thickBot="1" x14ac:dyDescent="0.25">
      <c r="A30" s="62"/>
      <c r="B30" s="32"/>
      <c r="C30" s="35"/>
      <c r="D30" s="38"/>
      <c r="E30" s="41"/>
      <c r="F30" s="26"/>
      <c r="G30" s="27"/>
      <c r="H30" s="25"/>
      <c r="I30" s="25"/>
    </row>
    <row r="31" spans="1:30" s="22" customFormat="1" ht="15" customHeight="1" thickBot="1" x14ac:dyDescent="0.25">
      <c r="A31" s="62"/>
      <c r="B31" s="33"/>
      <c r="C31" s="36"/>
      <c r="D31" s="39"/>
      <c r="E31" s="42"/>
      <c r="F31" s="79" t="s">
        <v>30</v>
      </c>
      <c r="G31" s="81"/>
      <c r="H31" s="25"/>
      <c r="I31" s="2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ht="115.5" thickBot="1" x14ac:dyDescent="0.25">
      <c r="A32" s="62"/>
      <c r="B32" s="17">
        <v>1</v>
      </c>
      <c r="C32" s="15" t="s">
        <v>48</v>
      </c>
      <c r="D32" s="3" t="s">
        <v>7</v>
      </c>
      <c r="E32" s="11">
        <v>169.05</v>
      </c>
      <c r="F32" s="3">
        <v>4</v>
      </c>
      <c r="G32" s="3">
        <v>2</v>
      </c>
      <c r="H32" s="3">
        <f t="shared" ref="H32:H34" si="4">SUM(F32:G32)</f>
        <v>6</v>
      </c>
      <c r="I32" s="11">
        <f>E32*H32</f>
        <v>1014.3000000000001</v>
      </c>
    </row>
    <row r="33" spans="1:26" ht="115.5" thickBot="1" x14ac:dyDescent="0.25">
      <c r="A33" s="62"/>
      <c r="B33" s="17">
        <v>2</v>
      </c>
      <c r="C33" s="15" t="s">
        <v>49</v>
      </c>
      <c r="D33" s="3" t="s">
        <v>7</v>
      </c>
      <c r="E33" s="11">
        <v>722.69</v>
      </c>
      <c r="F33" s="3">
        <v>1</v>
      </c>
      <c r="G33" s="3" t="s">
        <v>39</v>
      </c>
      <c r="H33" s="3">
        <f t="shared" si="4"/>
        <v>1</v>
      </c>
      <c r="I33" s="11">
        <f t="shared" ref="I33:I34" si="5">E33*H33</f>
        <v>722.69</v>
      </c>
    </row>
    <row r="34" spans="1:26" ht="115.5" thickBot="1" x14ac:dyDescent="0.25">
      <c r="A34" s="62"/>
      <c r="B34" s="18">
        <v>3</v>
      </c>
      <c r="C34" s="19" t="s">
        <v>50</v>
      </c>
      <c r="D34" s="20" t="s">
        <v>7</v>
      </c>
      <c r="E34" s="21">
        <v>237.03</v>
      </c>
      <c r="F34" s="3">
        <v>2</v>
      </c>
      <c r="G34" s="3" t="s">
        <v>39</v>
      </c>
      <c r="H34" s="3">
        <f t="shared" si="4"/>
        <v>2</v>
      </c>
      <c r="I34" s="11">
        <f t="shared" si="5"/>
        <v>474.06</v>
      </c>
    </row>
    <row r="35" spans="1:26" ht="15.75" customHeight="1" thickBot="1" x14ac:dyDescent="0.25">
      <c r="A35" s="63"/>
      <c r="B35" s="28" t="s">
        <v>31</v>
      </c>
      <c r="C35" s="29"/>
      <c r="D35" s="29"/>
      <c r="E35" s="30"/>
      <c r="H35" s="7">
        <f>SUM(H32:H34)</f>
        <v>9</v>
      </c>
      <c r="I35" s="13">
        <f>SUM(I32:I34)</f>
        <v>2211.0500000000002</v>
      </c>
    </row>
    <row r="36" spans="1:26" x14ac:dyDescent="0.2">
      <c r="A36" s="14"/>
      <c r="B36" s="14"/>
      <c r="C36" s="10"/>
    </row>
    <row r="37" spans="1:26" ht="20.25" x14ac:dyDescent="0.2">
      <c r="A37" s="24" t="s">
        <v>56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</sheetData>
  <mergeCells count="42">
    <mergeCell ref="A1:AA7"/>
    <mergeCell ref="A8:AA8"/>
    <mergeCell ref="A9:AA9"/>
    <mergeCell ref="E10:E13"/>
    <mergeCell ref="E19:E22"/>
    <mergeCell ref="E28:E31"/>
    <mergeCell ref="AA10:AA13"/>
    <mergeCell ref="B17:E17"/>
    <mergeCell ref="N19:N22"/>
    <mergeCell ref="B26:E26"/>
    <mergeCell ref="I28:I31"/>
    <mergeCell ref="A37:Z37"/>
    <mergeCell ref="H28:H31"/>
    <mergeCell ref="B28:B31"/>
    <mergeCell ref="C28:C31"/>
    <mergeCell ref="D28:D31"/>
    <mergeCell ref="F28:G28"/>
    <mergeCell ref="F29:F30"/>
    <mergeCell ref="G29:G30"/>
    <mergeCell ref="F31:G31"/>
    <mergeCell ref="B35:E35"/>
    <mergeCell ref="C19:C22"/>
    <mergeCell ref="D19:D22"/>
    <mergeCell ref="F19:L19"/>
    <mergeCell ref="M19:M22"/>
    <mergeCell ref="F20:I20"/>
    <mergeCell ref="J20:J21"/>
    <mergeCell ref="K20:K21"/>
    <mergeCell ref="L20:L21"/>
    <mergeCell ref="F22:L22"/>
    <mergeCell ref="A10:A35"/>
    <mergeCell ref="B10:B13"/>
    <mergeCell ref="C10:C13"/>
    <mergeCell ref="D10:D13"/>
    <mergeCell ref="F10:Y10"/>
    <mergeCell ref="Z10:Z13"/>
    <mergeCell ref="F11:Q11"/>
    <mergeCell ref="R11:W11"/>
    <mergeCell ref="X11:X12"/>
    <mergeCell ref="Y11:Y12"/>
    <mergeCell ref="F13:Y13"/>
    <mergeCell ref="B19:B22"/>
  </mergeCells>
  <pageMargins left="0.69" right="0.18" top="0.49" bottom="0.19" header="0.51" footer="0.17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10A2-D22E-4411-8B09-B89446BD6B21}">
  <dimension ref="A1:AD37"/>
  <sheetViews>
    <sheetView topLeftCell="D11" zoomScale="70" zoomScaleNormal="70" zoomScaleSheetLayoutView="70" workbookViewId="0">
      <selection activeCell="AD25" sqref="AD25"/>
    </sheetView>
  </sheetViews>
  <sheetFormatPr defaultRowHeight="14.25" x14ac:dyDescent="0.2"/>
  <cols>
    <col min="1" max="2" width="6.7109375" style="1" customWidth="1"/>
    <col min="3" max="3" width="90.42578125" style="9" customWidth="1"/>
    <col min="4" max="4" width="7.7109375" style="1" customWidth="1"/>
    <col min="5" max="5" width="12.85546875" style="2" customWidth="1"/>
    <col min="6" max="7" width="13.140625" style="1" customWidth="1"/>
    <col min="8" max="8" width="15.140625" style="1" customWidth="1"/>
    <col min="9" max="9" width="17.85546875" style="1" customWidth="1"/>
    <col min="10" max="10" width="13.5703125" style="1" customWidth="1"/>
    <col min="11" max="11" width="14.42578125" style="1" customWidth="1"/>
    <col min="12" max="12" width="15.5703125" style="1" customWidth="1"/>
    <col min="13" max="13" width="14.5703125" style="1" customWidth="1"/>
    <col min="14" max="14" width="17.140625" style="1" customWidth="1"/>
    <col min="15" max="15" width="14.42578125" style="1" customWidth="1"/>
    <col min="16" max="16" width="13.5703125" style="1" customWidth="1"/>
    <col min="17" max="17" width="14.7109375" style="1" customWidth="1"/>
    <col min="18" max="18" width="11.85546875" style="1" customWidth="1"/>
    <col min="19" max="19" width="10.7109375" style="1" customWidth="1"/>
    <col min="20" max="20" width="13.28515625" style="1" customWidth="1"/>
    <col min="21" max="21" width="12" style="1" customWidth="1"/>
    <col min="22" max="22" width="11.85546875" style="1" customWidth="1"/>
    <col min="23" max="23" width="10.28515625" style="1" customWidth="1"/>
    <col min="24" max="24" width="9" style="1" customWidth="1"/>
    <col min="25" max="25" width="9.42578125" style="1" customWidth="1"/>
    <col min="26" max="26" width="15.140625" style="1" customWidth="1"/>
    <col min="27" max="27" width="16.28515625" style="1" customWidth="1"/>
    <col min="28" max="29" width="9.140625" style="1"/>
    <col min="30" max="30" width="17.5703125" style="1" customWidth="1"/>
    <col min="31" max="16384" width="9.140625" style="1"/>
  </cols>
  <sheetData>
    <row r="1" spans="1:27" ht="1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</row>
    <row r="2" spans="1:27" ht="1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7"/>
    </row>
    <row r="3" spans="1:27" ht="1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7"/>
    </row>
    <row r="4" spans="1:27" ht="1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</row>
    <row r="5" spans="1:27" ht="15" customHeight="1" x14ac:dyDescent="0.2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7"/>
    </row>
    <row r="6" spans="1:27" ht="15" customHeight="1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7"/>
    </row>
    <row r="7" spans="1:27" ht="15.75" customHeight="1" x14ac:dyDescent="0.2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</row>
    <row r="8" spans="1:27" ht="24" thickBot="1" x14ac:dyDescent="0.4">
      <c r="A8" s="75" t="s">
        <v>55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7"/>
    </row>
    <row r="9" spans="1:27" ht="15" customHeight="1" thickBot="1" x14ac:dyDescent="0.3">
      <c r="A9" s="58" t="s">
        <v>53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/>
    </row>
    <row r="10" spans="1:27" ht="15.75" customHeight="1" thickBot="1" x14ac:dyDescent="0.25">
      <c r="A10" s="61" t="s">
        <v>52</v>
      </c>
      <c r="B10" s="37" t="s">
        <v>8</v>
      </c>
      <c r="C10" s="34" t="s">
        <v>9</v>
      </c>
      <c r="D10" s="37" t="s">
        <v>7</v>
      </c>
      <c r="E10" s="40" t="s">
        <v>43</v>
      </c>
      <c r="F10" s="64" t="s">
        <v>10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25" t="s">
        <v>11</v>
      </c>
      <c r="AA10" s="25" t="s">
        <v>42</v>
      </c>
    </row>
    <row r="11" spans="1:27" ht="15" customHeight="1" thickBot="1" x14ac:dyDescent="0.25">
      <c r="A11" s="62"/>
      <c r="B11" s="38"/>
      <c r="C11" s="35"/>
      <c r="D11" s="38"/>
      <c r="E11" s="41"/>
      <c r="F11" s="45" t="s">
        <v>0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65"/>
      <c r="R11" s="45" t="s">
        <v>12</v>
      </c>
      <c r="S11" s="46"/>
      <c r="T11" s="46"/>
      <c r="U11" s="46"/>
      <c r="V11" s="46"/>
      <c r="W11" s="46"/>
      <c r="X11" s="47" t="s">
        <v>1</v>
      </c>
      <c r="Y11" s="47" t="s">
        <v>13</v>
      </c>
      <c r="Z11" s="25"/>
      <c r="AA11" s="25"/>
    </row>
    <row r="12" spans="1:27" ht="57.75" thickBot="1" x14ac:dyDescent="0.25">
      <c r="A12" s="62"/>
      <c r="B12" s="38"/>
      <c r="C12" s="35"/>
      <c r="D12" s="38"/>
      <c r="E12" s="41"/>
      <c r="F12" s="23" t="s">
        <v>14</v>
      </c>
      <c r="G12" s="23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  <c r="N12" s="23" t="s">
        <v>22</v>
      </c>
      <c r="O12" s="23" t="s">
        <v>23</v>
      </c>
      <c r="P12" s="23" t="s">
        <v>24</v>
      </c>
      <c r="Q12" s="23" t="s">
        <v>40</v>
      </c>
      <c r="R12" s="23" t="s">
        <v>25</v>
      </c>
      <c r="S12" s="23" t="s">
        <v>26</v>
      </c>
      <c r="T12" s="23" t="s">
        <v>41</v>
      </c>
      <c r="U12" s="23" t="s">
        <v>27</v>
      </c>
      <c r="V12" s="23" t="s">
        <v>28</v>
      </c>
      <c r="W12" s="23" t="s">
        <v>29</v>
      </c>
      <c r="X12" s="48"/>
      <c r="Y12" s="48"/>
      <c r="Z12" s="25"/>
      <c r="AA12" s="25"/>
    </row>
    <row r="13" spans="1:27" ht="15" customHeight="1" thickBot="1" x14ac:dyDescent="0.25">
      <c r="A13" s="62"/>
      <c r="B13" s="39"/>
      <c r="C13" s="36"/>
      <c r="D13" s="39"/>
      <c r="E13" s="42"/>
      <c r="F13" s="78" t="s">
        <v>30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25"/>
      <c r="AA13" s="25"/>
    </row>
    <row r="14" spans="1:27" ht="90" customHeight="1" thickBot="1" x14ac:dyDescent="0.25">
      <c r="A14" s="62"/>
      <c r="B14" s="3">
        <v>4</v>
      </c>
      <c r="C14" s="15" t="s">
        <v>44</v>
      </c>
      <c r="D14" s="3" t="s">
        <v>7</v>
      </c>
      <c r="E14" s="11">
        <v>55.45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3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 t="s">
        <v>39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5</v>
      </c>
      <c r="Y14" s="3">
        <v>1</v>
      </c>
      <c r="Z14" s="4">
        <f>SUM(F14:Y14)</f>
        <v>25</v>
      </c>
      <c r="AA14" s="12">
        <f>E14*Z14</f>
        <v>1386.25</v>
      </c>
    </row>
    <row r="15" spans="1:27" ht="90" customHeight="1" thickBot="1" x14ac:dyDescent="0.25">
      <c r="A15" s="62"/>
      <c r="B15" s="3">
        <v>5</v>
      </c>
      <c r="C15" s="15" t="s">
        <v>46</v>
      </c>
      <c r="D15" s="3" t="s">
        <v>7</v>
      </c>
      <c r="E15" s="11">
        <v>70.510000000000005</v>
      </c>
      <c r="F15" s="3" t="s">
        <v>39</v>
      </c>
      <c r="G15" s="3" t="s">
        <v>39</v>
      </c>
      <c r="H15" s="3" t="s">
        <v>39</v>
      </c>
      <c r="I15" s="3">
        <v>1</v>
      </c>
      <c r="J15" s="3">
        <v>1</v>
      </c>
      <c r="K15" s="3">
        <v>1</v>
      </c>
      <c r="L15" s="3" t="s">
        <v>39</v>
      </c>
      <c r="M15" s="3">
        <v>1</v>
      </c>
      <c r="N15" s="3" t="s">
        <v>39</v>
      </c>
      <c r="O15" s="3" t="s">
        <v>39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 t="s">
        <v>39</v>
      </c>
      <c r="Y15" s="3" t="s">
        <v>39</v>
      </c>
      <c r="Z15" s="4">
        <f t="shared" ref="Z15" si="0">SUM(F15:Y15)</f>
        <v>12</v>
      </c>
      <c r="AA15" s="12">
        <f t="shared" ref="AA15:AA16" si="1">E15*Z15</f>
        <v>846.12000000000012</v>
      </c>
    </row>
    <row r="16" spans="1:27" ht="90" customHeight="1" thickBot="1" x14ac:dyDescent="0.25">
      <c r="A16" s="62"/>
      <c r="B16" s="3">
        <v>6</v>
      </c>
      <c r="C16" s="16" t="s">
        <v>45</v>
      </c>
      <c r="D16" s="3" t="s">
        <v>7</v>
      </c>
      <c r="E16" s="11">
        <v>70.099999999999994</v>
      </c>
      <c r="F16" s="3">
        <v>1</v>
      </c>
      <c r="G16" s="3">
        <v>2</v>
      </c>
      <c r="H16" s="3">
        <v>2</v>
      </c>
      <c r="I16" s="3">
        <v>2</v>
      </c>
      <c r="J16" s="3">
        <v>2</v>
      </c>
      <c r="K16" s="3">
        <v>4</v>
      </c>
      <c r="L16" s="3">
        <v>1</v>
      </c>
      <c r="M16" s="3">
        <v>2</v>
      </c>
      <c r="N16" s="3">
        <v>1</v>
      </c>
      <c r="O16" s="3">
        <v>1</v>
      </c>
      <c r="P16" s="3">
        <v>2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5</v>
      </c>
      <c r="Y16" s="3">
        <v>1</v>
      </c>
      <c r="Z16" s="4">
        <f>SUM(F16:Y16)</f>
        <v>33</v>
      </c>
      <c r="AA16" s="12">
        <f t="shared" si="1"/>
        <v>2313.2999999999997</v>
      </c>
    </row>
    <row r="17" spans="1:30" ht="15.75" customHeight="1" thickBot="1" x14ac:dyDescent="0.3">
      <c r="A17" s="62"/>
      <c r="B17" s="66" t="s">
        <v>31</v>
      </c>
      <c r="C17" s="67"/>
      <c r="D17" s="67"/>
      <c r="E17" s="68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7">
        <f>SUM(Z14:Z16)</f>
        <v>70</v>
      </c>
      <c r="AA17" s="13">
        <f>SUM(AA14:AA16)</f>
        <v>4545.67</v>
      </c>
    </row>
    <row r="18" spans="1:30" ht="15.75" customHeight="1" thickBot="1" x14ac:dyDescent="0.25">
      <c r="A18" s="62"/>
      <c r="B18" s="8"/>
    </row>
    <row r="19" spans="1:30" ht="15.75" customHeight="1" thickBot="1" x14ac:dyDescent="0.3">
      <c r="A19" s="62"/>
      <c r="B19" s="37" t="s">
        <v>8</v>
      </c>
      <c r="C19" s="34" t="s">
        <v>9</v>
      </c>
      <c r="D19" s="37" t="s">
        <v>7</v>
      </c>
      <c r="E19" s="40" t="s">
        <v>43</v>
      </c>
      <c r="F19" s="43" t="s">
        <v>32</v>
      </c>
      <c r="G19" s="51"/>
      <c r="H19" s="51"/>
      <c r="I19" s="51"/>
      <c r="J19" s="51"/>
      <c r="K19" s="51"/>
      <c r="L19" s="51"/>
      <c r="M19" s="25" t="s">
        <v>11</v>
      </c>
      <c r="N19" s="25" t="s">
        <v>42</v>
      </c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30" ht="15.75" customHeight="1" thickBot="1" x14ac:dyDescent="0.3">
      <c r="A20" s="62"/>
      <c r="B20" s="38"/>
      <c r="C20" s="35"/>
      <c r="D20" s="38"/>
      <c r="E20" s="41"/>
      <c r="F20" s="45" t="s">
        <v>33</v>
      </c>
      <c r="G20" s="46"/>
      <c r="H20" s="46"/>
      <c r="I20" s="46"/>
      <c r="J20" s="47" t="s">
        <v>2</v>
      </c>
      <c r="K20" s="49" t="s">
        <v>3</v>
      </c>
      <c r="L20" s="49" t="s">
        <v>4</v>
      </c>
      <c r="M20" s="25"/>
      <c r="N20" s="25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30" ht="43.5" thickBot="1" x14ac:dyDescent="0.3">
      <c r="A21" s="62"/>
      <c r="B21" s="38"/>
      <c r="C21" s="35"/>
      <c r="D21" s="38"/>
      <c r="E21" s="41"/>
      <c r="F21" s="23" t="s">
        <v>34</v>
      </c>
      <c r="G21" s="23" t="s">
        <v>35</v>
      </c>
      <c r="H21" s="23" t="s">
        <v>36</v>
      </c>
      <c r="I21" s="23" t="s">
        <v>37</v>
      </c>
      <c r="J21" s="48"/>
      <c r="K21" s="50"/>
      <c r="L21" s="50"/>
      <c r="M21" s="25"/>
      <c r="N21" s="25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30" ht="15.75" thickBot="1" x14ac:dyDescent="0.3">
      <c r="A22" s="62"/>
      <c r="B22" s="39"/>
      <c r="C22" s="36"/>
      <c r="D22" s="39"/>
      <c r="E22" s="42"/>
      <c r="F22" s="79" t="s">
        <v>30</v>
      </c>
      <c r="G22" s="80"/>
      <c r="H22" s="80"/>
      <c r="I22" s="80"/>
      <c r="J22" s="80"/>
      <c r="K22" s="80"/>
      <c r="L22" s="80"/>
      <c r="M22" s="25"/>
      <c r="N22" s="25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30" ht="86.25" customHeight="1" thickBot="1" x14ac:dyDescent="0.25">
      <c r="A23" s="62"/>
      <c r="B23" s="3">
        <v>4</v>
      </c>
      <c r="C23" s="15" t="s">
        <v>44</v>
      </c>
      <c r="D23" s="3" t="s">
        <v>7</v>
      </c>
      <c r="E23" s="11">
        <v>55.45</v>
      </c>
      <c r="F23" s="3">
        <v>3</v>
      </c>
      <c r="G23" s="3">
        <v>2</v>
      </c>
      <c r="H23" s="3">
        <v>2</v>
      </c>
      <c r="I23" s="3">
        <v>2</v>
      </c>
      <c r="J23" s="3">
        <v>3</v>
      </c>
      <c r="K23" s="3">
        <v>8</v>
      </c>
      <c r="L23" s="3">
        <v>2</v>
      </c>
      <c r="M23" s="3">
        <f t="shared" ref="M23:M25" si="2">SUM(F23:L23)</f>
        <v>22</v>
      </c>
      <c r="N23" s="11">
        <f>E23*M23</f>
        <v>1219.9000000000001</v>
      </c>
    </row>
    <row r="24" spans="1:30" ht="86.25" customHeight="1" thickBot="1" x14ac:dyDescent="0.25">
      <c r="A24" s="62"/>
      <c r="B24" s="3">
        <v>5</v>
      </c>
      <c r="C24" s="15" t="s">
        <v>46</v>
      </c>
      <c r="D24" s="3" t="s">
        <v>7</v>
      </c>
      <c r="E24" s="11">
        <v>70.510000000000005</v>
      </c>
      <c r="F24" s="3">
        <v>1</v>
      </c>
      <c r="G24" s="3">
        <v>1</v>
      </c>
      <c r="H24" s="3">
        <v>1</v>
      </c>
      <c r="I24" s="3">
        <v>1</v>
      </c>
      <c r="J24" s="3">
        <v>3</v>
      </c>
      <c r="K24" s="3">
        <v>4</v>
      </c>
      <c r="L24" s="3">
        <v>1</v>
      </c>
      <c r="M24" s="3">
        <f t="shared" si="2"/>
        <v>12</v>
      </c>
      <c r="N24" s="11">
        <f t="shared" ref="N24:N25" si="3">E24*M24</f>
        <v>846.12000000000012</v>
      </c>
    </row>
    <row r="25" spans="1:30" ht="86.25" customHeight="1" thickBot="1" x14ac:dyDescent="0.25">
      <c r="A25" s="62"/>
      <c r="B25" s="3">
        <v>6</v>
      </c>
      <c r="C25" s="16" t="s">
        <v>45</v>
      </c>
      <c r="D25" s="3" t="s">
        <v>7</v>
      </c>
      <c r="E25" s="11">
        <v>70.099999999999994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6</v>
      </c>
      <c r="L25" s="3">
        <v>3</v>
      </c>
      <c r="M25" s="3">
        <f t="shared" si="2"/>
        <v>24</v>
      </c>
      <c r="N25" s="11">
        <f t="shared" si="3"/>
        <v>1682.3999999999999</v>
      </c>
      <c r="AD25" s="2"/>
    </row>
    <row r="26" spans="1:30" ht="15.75" customHeight="1" thickBot="1" x14ac:dyDescent="0.3">
      <c r="A26" s="62"/>
      <c r="B26" s="66" t="s">
        <v>31</v>
      </c>
      <c r="C26" s="67"/>
      <c r="D26" s="67"/>
      <c r="E26" s="68"/>
      <c r="F26" s="5"/>
      <c r="G26" s="6"/>
      <c r="H26" s="6"/>
      <c r="I26" s="6"/>
      <c r="J26" s="6"/>
      <c r="K26" s="6"/>
      <c r="L26" s="6"/>
      <c r="M26" s="7">
        <f>SUM(M23:M25)</f>
        <v>58</v>
      </c>
      <c r="N26" s="13">
        <f>SUM(N23:N25)</f>
        <v>3748.42</v>
      </c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30" ht="15.75" customHeight="1" thickBot="1" x14ac:dyDescent="0.3">
      <c r="A27" s="62"/>
      <c r="B27" s="8"/>
      <c r="O27"/>
      <c r="P27"/>
      <c r="Q27"/>
      <c r="R27"/>
      <c r="S27"/>
      <c r="T27"/>
      <c r="U27"/>
      <c r="V27"/>
      <c r="W27"/>
      <c r="X27"/>
      <c r="Y27"/>
    </row>
    <row r="28" spans="1:30" ht="48" customHeight="1" thickBot="1" x14ac:dyDescent="0.3">
      <c r="A28" s="62"/>
      <c r="B28" s="37" t="s">
        <v>8</v>
      </c>
      <c r="C28" s="34" t="s">
        <v>9</v>
      </c>
      <c r="D28" s="37" t="s">
        <v>7</v>
      </c>
      <c r="E28" s="40" t="s">
        <v>43</v>
      </c>
      <c r="F28" s="43" t="s">
        <v>38</v>
      </c>
      <c r="G28" s="44"/>
      <c r="H28" s="25" t="s">
        <v>11</v>
      </c>
      <c r="I28" s="25" t="s">
        <v>42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30" ht="15.75" customHeight="1" thickBot="1" x14ac:dyDescent="0.3">
      <c r="A29" s="62"/>
      <c r="B29" s="38"/>
      <c r="C29" s="35"/>
      <c r="D29" s="38"/>
      <c r="E29" s="41"/>
      <c r="F29" s="26" t="s">
        <v>5</v>
      </c>
      <c r="G29" s="27" t="s">
        <v>6</v>
      </c>
      <c r="H29" s="25"/>
      <c r="I29" s="25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30" ht="15.75" customHeight="1" thickBot="1" x14ac:dyDescent="0.3">
      <c r="A30" s="62"/>
      <c r="B30" s="38"/>
      <c r="C30" s="35"/>
      <c r="D30" s="38"/>
      <c r="E30" s="41"/>
      <c r="F30" s="26"/>
      <c r="G30" s="27"/>
      <c r="H30" s="25"/>
      <c r="I30" s="2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30" ht="15.75" thickBot="1" x14ac:dyDescent="0.3">
      <c r="A31" s="62"/>
      <c r="B31" s="39"/>
      <c r="C31" s="36"/>
      <c r="D31" s="39"/>
      <c r="E31" s="42"/>
      <c r="F31" s="79" t="s">
        <v>30</v>
      </c>
      <c r="G31" s="81"/>
      <c r="H31" s="25"/>
      <c r="I31" s="25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30" ht="80.25" customHeight="1" thickBot="1" x14ac:dyDescent="0.25">
      <c r="A32" s="62"/>
      <c r="B32" s="3">
        <v>4</v>
      </c>
      <c r="C32" s="15" t="s">
        <v>44</v>
      </c>
      <c r="D32" s="3" t="s">
        <v>7</v>
      </c>
      <c r="E32" s="11">
        <v>55.45</v>
      </c>
      <c r="F32" s="3">
        <v>5</v>
      </c>
      <c r="G32" s="3">
        <v>1</v>
      </c>
      <c r="H32" s="3">
        <f t="shared" ref="H32:H34" si="4">SUM(F32:G32)</f>
        <v>6</v>
      </c>
      <c r="I32" s="11">
        <f>E32*H32</f>
        <v>332.70000000000005</v>
      </c>
    </row>
    <row r="33" spans="1:27" ht="80.25" customHeight="1" thickBot="1" x14ac:dyDescent="0.25">
      <c r="A33" s="62"/>
      <c r="B33" s="3">
        <v>5</v>
      </c>
      <c r="C33" s="15" t="s">
        <v>46</v>
      </c>
      <c r="D33" s="3" t="s">
        <v>7</v>
      </c>
      <c r="E33" s="11">
        <v>70.510000000000005</v>
      </c>
      <c r="F33" s="3">
        <v>2</v>
      </c>
      <c r="G33" s="3">
        <v>1</v>
      </c>
      <c r="H33" s="3">
        <f t="shared" si="4"/>
        <v>3</v>
      </c>
      <c r="I33" s="11">
        <f t="shared" ref="I33:I34" si="5">E33*H33</f>
        <v>211.53000000000003</v>
      </c>
    </row>
    <row r="34" spans="1:27" ht="87.75" customHeight="1" thickBot="1" x14ac:dyDescent="0.25">
      <c r="A34" s="62"/>
      <c r="B34" s="3">
        <v>6</v>
      </c>
      <c r="C34" s="16" t="s">
        <v>45</v>
      </c>
      <c r="D34" s="3" t="s">
        <v>7</v>
      </c>
      <c r="E34" s="11">
        <v>70.099999999999994</v>
      </c>
      <c r="F34" s="3">
        <v>2</v>
      </c>
      <c r="G34" s="3">
        <v>1</v>
      </c>
      <c r="H34" s="3">
        <f t="shared" si="4"/>
        <v>3</v>
      </c>
      <c r="I34" s="11">
        <f t="shared" si="5"/>
        <v>210.29999999999998</v>
      </c>
    </row>
    <row r="35" spans="1:27" ht="15.75" customHeight="1" thickBot="1" x14ac:dyDescent="0.3">
      <c r="A35" s="63"/>
      <c r="B35" s="66" t="s">
        <v>31</v>
      </c>
      <c r="C35" s="67"/>
      <c r="D35" s="67"/>
      <c r="E35" s="68"/>
      <c r="F35" s="5"/>
      <c r="G35" s="6"/>
      <c r="H35" s="7">
        <f>SUM(H32:H34)</f>
        <v>12</v>
      </c>
      <c r="I35" s="13">
        <f>SUM(I32:I34)</f>
        <v>754.53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t="15.75" customHeight="1" x14ac:dyDescent="0.2">
      <c r="A36" s="14"/>
      <c r="B36" s="14"/>
      <c r="C36" s="10"/>
    </row>
    <row r="37" spans="1:27" ht="20.25" x14ac:dyDescent="0.2">
      <c r="A37" s="24" t="s">
        <v>56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</sheetData>
  <mergeCells count="42">
    <mergeCell ref="A1:AA7"/>
    <mergeCell ref="A8:AA8"/>
    <mergeCell ref="A9:AA9"/>
    <mergeCell ref="AA10:AA13"/>
    <mergeCell ref="N19:N22"/>
    <mergeCell ref="I28:I31"/>
    <mergeCell ref="E10:E13"/>
    <mergeCell ref="E19:E22"/>
    <mergeCell ref="E28:E31"/>
    <mergeCell ref="B26:E26"/>
    <mergeCell ref="B35:E35"/>
    <mergeCell ref="B17:E17"/>
    <mergeCell ref="A37:Z37"/>
    <mergeCell ref="H28:H31"/>
    <mergeCell ref="M19:M22"/>
    <mergeCell ref="F20:I20"/>
    <mergeCell ref="J20:J21"/>
    <mergeCell ref="K20:K21"/>
    <mergeCell ref="L20:L21"/>
    <mergeCell ref="F22:L22"/>
    <mergeCell ref="F19:L19"/>
    <mergeCell ref="F29:F30"/>
    <mergeCell ref="G29:G30"/>
    <mergeCell ref="F31:G31"/>
    <mergeCell ref="B19:B22"/>
    <mergeCell ref="C19:C22"/>
    <mergeCell ref="D19:D22"/>
    <mergeCell ref="B28:B31"/>
    <mergeCell ref="C28:C31"/>
    <mergeCell ref="D28:D31"/>
    <mergeCell ref="A10:A35"/>
    <mergeCell ref="B10:B13"/>
    <mergeCell ref="C10:C13"/>
    <mergeCell ref="D10:D13"/>
    <mergeCell ref="F10:Y10"/>
    <mergeCell ref="Z10:Z13"/>
    <mergeCell ref="F11:Q11"/>
    <mergeCell ref="R11:W11"/>
    <mergeCell ref="X11:X12"/>
    <mergeCell ref="Y11:Y12"/>
    <mergeCell ref="F13:Y13"/>
    <mergeCell ref="F28:G28"/>
  </mergeCells>
  <pageMargins left="0.45" right="0.19685039370078741" top="0.74803149606299213" bottom="0.74803149606299213" header="0.31496062992125984" footer="0.31496062992125984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TR - GRUPO 1 Anexo II </vt:lpstr>
      <vt:lpstr>TR - GRUPO 2 Anexo III </vt:lpstr>
      <vt:lpstr>'TR - GRUPO 1 Anexo II '!Area_de_impressao</vt:lpstr>
      <vt:lpstr>'TR - GRUPO 2 Anexo III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da Silva Gonçalves</dc:creator>
  <cp:lastModifiedBy>Anderson da Silva Gonçalves</cp:lastModifiedBy>
  <cp:lastPrinted>2026-05-14T17:24:21Z</cp:lastPrinted>
  <dcterms:created xsi:type="dcterms:W3CDTF">2025-12-12T19:02:31Z</dcterms:created>
  <dcterms:modified xsi:type="dcterms:W3CDTF">2026-05-14T18:37:45Z</dcterms:modified>
</cp:coreProperties>
</file>